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G28" i="1"/>
  <c r="D28" i="1"/>
  <c r="H27" i="1"/>
  <c r="H26" i="1"/>
  <c r="G26" i="1"/>
  <c r="D26" i="1"/>
  <c r="H25" i="1"/>
  <c r="G25" i="1"/>
  <c r="D25" i="1"/>
  <c r="H24" i="1"/>
  <c r="G24" i="1"/>
  <c r="D24" i="1"/>
  <c r="H23" i="1"/>
  <c r="G23" i="1"/>
  <c r="D23" i="1"/>
  <c r="H22" i="1"/>
  <c r="G22" i="1"/>
  <c r="D22" i="1"/>
  <c r="H21" i="1"/>
  <c r="G21" i="1"/>
  <c r="D21" i="1"/>
  <c r="E10" i="1"/>
  <c r="C10" i="1"/>
  <c r="F10" i="1" s="1"/>
  <c r="F9" i="1"/>
  <c r="F8" i="1"/>
  <c r="F7" i="1"/>
  <c r="F6" i="1"/>
  <c r="F5" i="1"/>
  <c r="F4" i="1"/>
  <c r="N10" i="1" l="1"/>
  <c r="N5" i="1"/>
  <c r="N6" i="1"/>
  <c r="N7" i="1"/>
  <c r="N8" i="1"/>
  <c r="N9" i="1"/>
  <c r="N4" i="1"/>
  <c r="M10" i="1"/>
  <c r="M5" i="1"/>
  <c r="M6" i="1"/>
  <c r="M7" i="1"/>
  <c r="M8" i="1"/>
  <c r="M9" i="1"/>
  <c r="M4" i="1"/>
  <c r="L10" i="1"/>
  <c r="K10" i="1"/>
  <c r="J10" i="1"/>
  <c r="L5" i="1"/>
  <c r="L6" i="1"/>
  <c r="L7" i="1"/>
  <c r="L8" i="1"/>
  <c r="L9" i="1"/>
  <c r="L4" i="1"/>
  <c r="I5" i="1"/>
  <c r="I6" i="1"/>
  <c r="I7" i="1"/>
  <c r="I8" i="1"/>
  <c r="I9" i="1"/>
  <c r="I10" i="1"/>
  <c r="I4" i="1"/>
</calcChain>
</file>

<file path=xl/sharedStrings.xml><?xml version="1.0" encoding="utf-8"?>
<sst xmlns="http://schemas.openxmlformats.org/spreadsheetml/2006/main" count="35" uniqueCount="27">
  <si>
    <t>Dead 2014</t>
  </si>
  <si>
    <t>Dead 2013</t>
  </si>
  <si>
    <t>% VAR</t>
  </si>
  <si>
    <t>Seriously injuries  2014</t>
  </si>
  <si>
    <t>Seriously injured 2013</t>
  </si>
  <si>
    <t>Slightly injured 2014</t>
  </si>
  <si>
    <t>slightly injured 2013</t>
  </si>
  <si>
    <t>PEDESTRIANS</t>
  </si>
  <si>
    <t>DRIVERS</t>
  </si>
  <si>
    <t>PASSENGERS</t>
  </si>
  <si>
    <t>PILLION PASSENGERS</t>
  </si>
  <si>
    <t>PEDAL CYCLISTS</t>
  </si>
  <si>
    <t>MOTORCYCLISTS</t>
  </si>
  <si>
    <t>TOTAL</t>
  </si>
  <si>
    <t>Variance</t>
  </si>
  <si>
    <t>Share of deaths 2014</t>
  </si>
  <si>
    <t>Share of deaths 2013</t>
  </si>
  <si>
    <t>Comparing Jan-October 2014, Jan- October 2015</t>
  </si>
  <si>
    <t>Jan-Oct 2015 Deaths</t>
  </si>
  <si>
    <t>Jan-Oct 2014 Deaths</t>
  </si>
  <si>
    <t>Jan-Oct serious injuries 2014</t>
  </si>
  <si>
    <t>Jan-Oct serious injuries 2015</t>
  </si>
  <si>
    <t>Share of deaths 2015</t>
  </si>
  <si>
    <t>Summary of deaths and injuries</t>
  </si>
  <si>
    <t>Variation deaths</t>
  </si>
  <si>
    <t>Variation serious injuries</t>
  </si>
  <si>
    <t>Source NTSA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</si>
</sst>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/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/>
    <xf numFmtId="0" fontId="0" fillId="0" borderId="4" xfId="0" applyBorder="1"/>
    <xf numFmtId="0" fontId="0" fillId="0" borderId="0" xfId="0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2" fontId="0" fillId="0" borderId="0" xfId="0" applyNumberFormat="1" applyFill="1" applyBorder="1"/>
    <xf numFmtId="9" fontId="4" fillId="3" borderId="0" xfId="1" applyFont="1" applyFill="1" applyAlignment="1">
      <alignment horizontal="center"/>
    </xf>
    <xf numFmtId="9" fontId="2" fillId="3" borderId="0" xfId="1" applyFont="1" applyFill="1" applyBorder="1" applyAlignment="1">
      <alignment horizontal="center"/>
    </xf>
    <xf numFmtId="9" fontId="2" fillId="3" borderId="0" xfId="1" applyFont="1" applyFill="1" applyAlignment="1">
      <alignment horizontal="center"/>
    </xf>
    <xf numFmtId="9" fontId="0" fillId="3" borderId="0" xfId="1" applyFont="1" applyFill="1" applyBorder="1" applyAlignment="1">
      <alignment horizontal="center"/>
    </xf>
    <xf numFmtId="9" fontId="0" fillId="3" borderId="0" xfId="1" applyFont="1" applyFill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0" fontId="2" fillId="4" borderId="0" xfId="0" applyFont="1" applyFill="1"/>
    <xf numFmtId="9" fontId="0" fillId="4" borderId="0" xfId="1" applyFont="1" applyFill="1"/>
    <xf numFmtId="0" fontId="2" fillId="3" borderId="0" xfId="0" applyFont="1" applyFill="1" applyBorder="1" applyAlignment="1">
      <alignment horizontal="center"/>
    </xf>
    <xf numFmtId="2" fontId="2" fillId="3" borderId="0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5" borderId="4" xfId="0" applyFill="1" applyBorder="1"/>
    <xf numFmtId="0" fontId="0" fillId="5" borderId="4" xfId="0" applyFill="1" applyBorder="1" applyAlignment="1">
      <alignment horizontal="center"/>
    </xf>
    <xf numFmtId="2" fontId="0" fillId="5" borderId="0" xfId="0" applyNumberFormat="1" applyFon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9" fontId="0" fillId="5" borderId="0" xfId="1" applyFont="1" applyFill="1" applyBorder="1" applyAlignment="1">
      <alignment horizontal="center"/>
    </xf>
    <xf numFmtId="9" fontId="0" fillId="5" borderId="0" xfId="1" applyFont="1" applyFill="1"/>
    <xf numFmtId="0" fontId="0" fillId="5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3" fontId="2" fillId="2" borderId="1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D28" sqref="D28"/>
    </sheetView>
  </sheetViews>
  <sheetFormatPr defaultRowHeight="15" x14ac:dyDescent="0.25"/>
  <cols>
    <col min="1" max="1" width="6.5703125" customWidth="1"/>
    <col min="2" max="2" width="13.42578125" customWidth="1"/>
    <col min="3" max="3" width="9.140625" customWidth="1"/>
    <col min="4" max="4" width="47.7109375" customWidth="1"/>
    <col min="7" max="7" width="44.42578125" customWidth="1"/>
    <col min="8" max="8" width="20.5703125" customWidth="1"/>
    <col min="9" max="9" width="39.42578125" style="25" customWidth="1"/>
    <col min="10" max="10" width="16.28515625" style="26" customWidth="1"/>
    <col min="11" max="11" width="14.140625" customWidth="1"/>
    <col min="12" max="12" width="19" style="26" customWidth="1"/>
    <col min="13" max="13" width="27.5703125" style="28" customWidth="1"/>
    <col min="14" max="14" width="23.28515625" style="28" customWidth="1"/>
    <col min="15" max="15" width="22.28515625" customWidth="1"/>
  </cols>
  <sheetData>
    <row r="1" spans="1:14" ht="15.75" x14ac:dyDescent="0.25">
      <c r="A1" s="18" t="s">
        <v>23</v>
      </c>
      <c r="B1" s="19"/>
      <c r="C1" s="19"/>
      <c r="D1" s="19"/>
      <c r="E1" s="19"/>
      <c r="F1" s="19"/>
      <c r="G1" s="19"/>
      <c r="H1" s="19"/>
      <c r="I1" s="21"/>
    </row>
    <row r="2" spans="1:14" x14ac:dyDescent="0.25">
      <c r="B2" s="1"/>
      <c r="C2" s="2"/>
      <c r="D2" s="2"/>
      <c r="E2" s="2"/>
      <c r="F2" s="2"/>
      <c r="G2" s="3"/>
      <c r="H2" s="3"/>
      <c r="I2" s="22"/>
      <c r="J2" s="31"/>
      <c r="K2" s="4"/>
    </row>
    <row r="3" spans="1:14" s="1" customFormat="1" x14ac:dyDescent="0.25">
      <c r="A3" s="53"/>
      <c r="B3" s="54"/>
      <c r="C3" s="55" t="s">
        <v>0</v>
      </c>
      <c r="D3" s="56"/>
      <c r="E3" s="5" t="s">
        <v>1</v>
      </c>
      <c r="F3" s="5" t="s">
        <v>2</v>
      </c>
      <c r="G3" s="7" t="s">
        <v>3</v>
      </c>
      <c r="H3" s="7" t="s">
        <v>4</v>
      </c>
      <c r="I3" s="23" t="s">
        <v>14</v>
      </c>
      <c r="J3" s="32" t="s">
        <v>5</v>
      </c>
      <c r="K3" s="8" t="s">
        <v>6</v>
      </c>
      <c r="L3" s="23" t="s">
        <v>14</v>
      </c>
      <c r="M3" s="29" t="s">
        <v>15</v>
      </c>
      <c r="N3" s="29" t="s">
        <v>16</v>
      </c>
    </row>
    <row r="4" spans="1:14" x14ac:dyDescent="0.25">
      <c r="A4" s="51" t="s">
        <v>7</v>
      </c>
      <c r="B4" s="52"/>
      <c r="C4" s="47">
        <v>1339</v>
      </c>
      <c r="D4" s="48"/>
      <c r="E4" s="6">
        <v>1483</v>
      </c>
      <c r="F4" s="6">
        <f>(C4-E4)/E4*100</f>
        <v>-9.710047201618341</v>
      </c>
      <c r="G4" s="9">
        <v>1308</v>
      </c>
      <c r="H4" s="10">
        <v>1560</v>
      </c>
      <c r="I4" s="24">
        <f>(G4-H4)/H4</f>
        <v>-0.16153846153846155</v>
      </c>
      <c r="J4" s="33">
        <v>287</v>
      </c>
      <c r="K4" s="11">
        <v>414</v>
      </c>
      <c r="L4" s="25">
        <f>(J4-K4)/K4</f>
        <v>-0.30676328502415456</v>
      </c>
      <c r="M4" s="30">
        <f>C4/C$10</f>
        <v>0.46220227821884707</v>
      </c>
      <c r="N4" s="30">
        <f>E4/E$10</f>
        <v>0.46156240273887333</v>
      </c>
    </row>
    <row r="5" spans="1:14" x14ac:dyDescent="0.25">
      <c r="A5" s="51" t="s">
        <v>8</v>
      </c>
      <c r="B5" s="52"/>
      <c r="C5" s="47">
        <v>266</v>
      </c>
      <c r="D5" s="48"/>
      <c r="E5" s="6">
        <v>285</v>
      </c>
      <c r="F5" s="6">
        <f t="shared" ref="F5:F10" si="0">(C5-E5)/E5*100</f>
        <v>-6.666666666666667</v>
      </c>
      <c r="G5" s="9">
        <v>535</v>
      </c>
      <c r="H5" s="10">
        <v>506</v>
      </c>
      <c r="I5" s="24">
        <f t="shared" ref="I5:I10" si="1">(G5-H5)/H5</f>
        <v>5.731225296442688E-2</v>
      </c>
      <c r="J5" s="33">
        <v>319</v>
      </c>
      <c r="K5" s="12">
        <v>292</v>
      </c>
      <c r="L5" s="25">
        <f t="shared" ref="L5:L10" si="2">(J5-K5)/K5</f>
        <v>9.2465753424657529E-2</v>
      </c>
      <c r="M5" s="30">
        <f t="shared" ref="M5:M9" si="3">C5/C$10</f>
        <v>9.1819123230928543E-2</v>
      </c>
      <c r="N5" s="30">
        <f t="shared" ref="N5:N9" si="4">E5/E$10</f>
        <v>8.8702147525676941E-2</v>
      </c>
    </row>
    <row r="6" spans="1:14" s="42" customFormat="1" x14ac:dyDescent="0.25">
      <c r="A6" s="36" t="s">
        <v>9</v>
      </c>
      <c r="B6" s="36"/>
      <c r="C6" s="49">
        <v>638</v>
      </c>
      <c r="D6" s="50"/>
      <c r="E6" s="37">
        <v>823</v>
      </c>
      <c r="F6" s="37">
        <f t="shared" si="0"/>
        <v>-22.47873633049818</v>
      </c>
      <c r="G6" s="38">
        <v>2053</v>
      </c>
      <c r="H6" s="39">
        <v>2854</v>
      </c>
      <c r="I6" s="40">
        <f t="shared" si="1"/>
        <v>-0.28065872459705676</v>
      </c>
      <c r="J6" s="39">
        <v>2982</v>
      </c>
      <c r="K6" s="39">
        <v>3793</v>
      </c>
      <c r="L6" s="41">
        <f t="shared" si="2"/>
        <v>-0.21381492222515158</v>
      </c>
      <c r="M6" s="41">
        <f t="shared" si="3"/>
        <v>0.22022782188470832</v>
      </c>
      <c r="N6" s="41">
        <f t="shared" si="4"/>
        <v>0.25614690320572675</v>
      </c>
    </row>
    <row r="7" spans="1:14" x14ac:dyDescent="0.25">
      <c r="A7" s="13" t="s">
        <v>10</v>
      </c>
      <c r="B7" s="13"/>
      <c r="C7" s="47">
        <v>162</v>
      </c>
      <c r="D7" s="48"/>
      <c r="E7" s="6">
        <v>157</v>
      </c>
      <c r="F7" s="6">
        <f t="shared" si="0"/>
        <v>3.1847133757961785</v>
      </c>
      <c r="G7" s="9">
        <v>453</v>
      </c>
      <c r="H7" s="10">
        <v>466</v>
      </c>
      <c r="I7" s="24">
        <f t="shared" si="1"/>
        <v>-2.7896995708154508E-2</v>
      </c>
      <c r="J7" s="33">
        <v>176</v>
      </c>
      <c r="K7" s="12">
        <v>138</v>
      </c>
      <c r="L7" s="25">
        <f t="shared" si="2"/>
        <v>0.27536231884057971</v>
      </c>
      <c r="M7" s="30">
        <f t="shared" si="3"/>
        <v>5.5919917155678289E-2</v>
      </c>
      <c r="N7" s="30">
        <f t="shared" si="4"/>
        <v>4.8863990040460631E-2</v>
      </c>
    </row>
    <row r="8" spans="1:14" x14ac:dyDescent="0.25">
      <c r="A8" s="13" t="s">
        <v>11</v>
      </c>
      <c r="B8" s="13"/>
      <c r="C8" s="47">
        <v>104</v>
      </c>
      <c r="D8" s="48"/>
      <c r="E8" s="6">
        <v>137</v>
      </c>
      <c r="F8" s="6">
        <f t="shared" si="0"/>
        <v>-24.087591240875913</v>
      </c>
      <c r="G8" s="9">
        <v>116</v>
      </c>
      <c r="H8" s="10">
        <v>165</v>
      </c>
      <c r="I8" s="24">
        <f t="shared" si="1"/>
        <v>-0.29696969696969699</v>
      </c>
      <c r="J8" s="34">
        <v>32</v>
      </c>
      <c r="K8" s="10">
        <v>43</v>
      </c>
      <c r="L8" s="25">
        <f t="shared" si="2"/>
        <v>-0.2558139534883721</v>
      </c>
      <c r="M8" s="30">
        <f t="shared" si="3"/>
        <v>3.589920607525026E-2</v>
      </c>
      <c r="N8" s="30">
        <f t="shared" si="4"/>
        <v>4.2639277933395579E-2</v>
      </c>
    </row>
    <row r="9" spans="1:14" x14ac:dyDescent="0.25">
      <c r="A9" s="13" t="s">
        <v>12</v>
      </c>
      <c r="B9" s="13"/>
      <c r="C9" s="47">
        <v>388</v>
      </c>
      <c r="D9" s="48"/>
      <c r="E9" s="6">
        <v>328</v>
      </c>
      <c r="F9" s="6">
        <f t="shared" si="0"/>
        <v>18.292682926829269</v>
      </c>
      <c r="G9" s="3"/>
      <c r="H9" s="14"/>
      <c r="I9" s="24" t="e">
        <f t="shared" si="1"/>
        <v>#DIV/0!</v>
      </c>
      <c r="J9" s="35">
        <v>155</v>
      </c>
      <c r="K9" s="20">
        <v>156</v>
      </c>
      <c r="L9" s="25">
        <f t="shared" si="2"/>
        <v>-6.41025641025641E-3</v>
      </c>
      <c r="M9" s="30">
        <f t="shared" si="3"/>
        <v>0.13393165343458752</v>
      </c>
      <c r="N9" s="30">
        <f t="shared" si="4"/>
        <v>0.10208527855586678</v>
      </c>
    </row>
    <row r="10" spans="1:14" x14ac:dyDescent="0.25">
      <c r="A10" s="43" t="s">
        <v>13</v>
      </c>
      <c r="B10" s="44"/>
      <c r="C10" s="45">
        <f>SUM(C4:D9)</f>
        <v>2897</v>
      </c>
      <c r="D10" s="46"/>
      <c r="E10" s="15">
        <f>SUM(E4:E9)</f>
        <v>3213</v>
      </c>
      <c r="F10" s="16">
        <f t="shared" si="0"/>
        <v>-9.8350451291627774</v>
      </c>
      <c r="G10" s="3">
        <v>4322</v>
      </c>
      <c r="H10" s="14">
        <v>5444</v>
      </c>
      <c r="I10" s="24">
        <f t="shared" si="1"/>
        <v>-0.20609845701689933</v>
      </c>
      <c r="J10" s="33">
        <f>+SUM(J4:J9)</f>
        <v>3951</v>
      </c>
      <c r="K10" s="10">
        <f>+SUM(K4:K9)</f>
        <v>4836</v>
      </c>
      <c r="L10" s="25">
        <f t="shared" si="2"/>
        <v>-0.18300248138957817</v>
      </c>
      <c r="M10" s="30">
        <f>C10/C$10</f>
        <v>1</v>
      </c>
      <c r="N10" s="30">
        <f>E10/E$10</f>
        <v>1</v>
      </c>
    </row>
    <row r="11" spans="1:14" x14ac:dyDescent="0.25">
      <c r="A11" s="17"/>
      <c r="B11" s="17"/>
      <c r="C11" s="17"/>
      <c r="D11" s="17"/>
      <c r="E11" s="17"/>
      <c r="F11" s="17"/>
      <c r="G11" s="17"/>
      <c r="H11" s="17"/>
      <c r="I11" s="24"/>
      <c r="J11" s="27"/>
      <c r="K11" s="17"/>
      <c r="L11" s="27"/>
    </row>
    <row r="18" spans="1:8" x14ac:dyDescent="0.25">
      <c r="D18" s="25"/>
      <c r="H18" s="26"/>
    </row>
    <row r="19" spans="1:8" x14ac:dyDescent="0.25">
      <c r="A19" t="s">
        <v>17</v>
      </c>
      <c r="D19" s="25"/>
      <c r="G19" s="25"/>
      <c r="H19" s="25"/>
    </row>
    <row r="20" spans="1:8" x14ac:dyDescent="0.25">
      <c r="B20" t="s">
        <v>18</v>
      </c>
      <c r="C20" t="s">
        <v>19</v>
      </c>
      <c r="D20" s="25" t="s">
        <v>24</v>
      </c>
      <c r="E20" t="s">
        <v>20</v>
      </c>
      <c r="F20" t="s">
        <v>21</v>
      </c>
      <c r="G20" s="25" t="s">
        <v>25</v>
      </c>
      <c r="H20" s="25" t="s">
        <v>22</v>
      </c>
    </row>
    <row r="21" spans="1:8" x14ac:dyDescent="0.25">
      <c r="A21" t="s">
        <v>10</v>
      </c>
      <c r="B21">
        <v>171</v>
      </c>
      <c r="C21">
        <v>130</v>
      </c>
      <c r="D21" s="25">
        <f>(B21-C21)/C21</f>
        <v>0.31538461538461537</v>
      </c>
      <c r="E21">
        <v>240</v>
      </c>
      <c r="F21">
        <v>372</v>
      </c>
      <c r="G21" s="25">
        <f>(F21-E21)/E21</f>
        <v>0.55000000000000004</v>
      </c>
      <c r="H21" s="25">
        <f>B21/B$28</f>
        <v>6.9230769230769235E-2</v>
      </c>
    </row>
    <row r="22" spans="1:8" x14ac:dyDescent="0.25">
      <c r="A22" t="s">
        <v>8</v>
      </c>
      <c r="B22">
        <v>275</v>
      </c>
      <c r="C22">
        <v>211</v>
      </c>
      <c r="D22" s="25">
        <f>(B22-C22)/C22</f>
        <v>0.30331753554502372</v>
      </c>
      <c r="E22">
        <v>425</v>
      </c>
      <c r="F22">
        <v>427</v>
      </c>
      <c r="G22" s="25">
        <f t="shared" ref="G22:G28" si="5">(F22-E22)/E22</f>
        <v>4.7058823529411761E-3</v>
      </c>
      <c r="H22" s="25">
        <f t="shared" ref="H22:H28" si="6">B22/B$28</f>
        <v>0.11133603238866396</v>
      </c>
    </row>
    <row r="23" spans="1:8" x14ac:dyDescent="0.25">
      <c r="A23" t="s">
        <v>9</v>
      </c>
      <c r="B23">
        <v>541</v>
      </c>
      <c r="C23">
        <v>509</v>
      </c>
      <c r="D23" s="25">
        <f>(B23-C23)/C23</f>
        <v>6.2868369351669937E-2</v>
      </c>
      <c r="E23">
        <v>1652</v>
      </c>
      <c r="F23">
        <v>1711</v>
      </c>
      <c r="G23" s="25">
        <f t="shared" si="5"/>
        <v>3.5714285714285712E-2</v>
      </c>
      <c r="H23" s="25">
        <f t="shared" si="6"/>
        <v>0.21902834008097166</v>
      </c>
    </row>
    <row r="24" spans="1:8" x14ac:dyDescent="0.25">
      <c r="A24" t="s">
        <v>12</v>
      </c>
      <c r="B24">
        <v>341</v>
      </c>
      <c r="C24">
        <v>324</v>
      </c>
      <c r="D24" s="25">
        <f>(B24-C24)/C24</f>
        <v>5.2469135802469133E-2</v>
      </c>
      <c r="E24">
        <v>581</v>
      </c>
      <c r="F24">
        <v>459</v>
      </c>
      <c r="G24" s="25">
        <f t="shared" si="5"/>
        <v>-0.20998278829604131</v>
      </c>
      <c r="H24" s="25">
        <f t="shared" si="6"/>
        <v>0.13805668016194331</v>
      </c>
    </row>
    <row r="25" spans="1:8" x14ac:dyDescent="0.25">
      <c r="A25" t="s">
        <v>7</v>
      </c>
      <c r="B25">
        <v>1083</v>
      </c>
      <c r="C25">
        <v>1104</v>
      </c>
      <c r="D25" s="25">
        <f>(B25-C25)/C25</f>
        <v>-1.9021739130434784E-2</v>
      </c>
      <c r="E25">
        <v>891</v>
      </c>
      <c r="F25">
        <v>1119</v>
      </c>
      <c r="G25" s="25">
        <f t="shared" si="5"/>
        <v>0.25589225589225589</v>
      </c>
      <c r="H25" s="25">
        <f t="shared" si="6"/>
        <v>0.43846153846153846</v>
      </c>
    </row>
    <row r="26" spans="1:8" x14ac:dyDescent="0.25">
      <c r="A26" t="s">
        <v>11</v>
      </c>
      <c r="B26">
        <v>59</v>
      </c>
      <c r="C26">
        <v>90</v>
      </c>
      <c r="D26" s="25">
        <f>(B26-C26)/C26</f>
        <v>-0.34444444444444444</v>
      </c>
      <c r="E26">
        <v>100</v>
      </c>
      <c r="F26">
        <v>57</v>
      </c>
      <c r="G26" s="25">
        <f t="shared" si="5"/>
        <v>-0.43</v>
      </c>
      <c r="H26" s="25">
        <f t="shared" si="6"/>
        <v>2.3886639676113361E-2</v>
      </c>
    </row>
    <row r="27" spans="1:8" x14ac:dyDescent="0.25">
      <c r="H27">
        <f t="shared" si="6"/>
        <v>0</v>
      </c>
    </row>
    <row r="28" spans="1:8" x14ac:dyDescent="0.25">
      <c r="A28" t="s">
        <v>13</v>
      </c>
      <c r="B28">
        <v>2470</v>
      </c>
      <c r="C28">
        <v>2368</v>
      </c>
      <c r="D28">
        <f>(B28-C28)/C28</f>
        <v>4.3074324324324322E-2</v>
      </c>
      <c r="E28">
        <v>3785</v>
      </c>
      <c r="F28">
        <v>4250</v>
      </c>
      <c r="G28">
        <f t="shared" si="5"/>
        <v>0.12285336856010567</v>
      </c>
      <c r="H28">
        <f t="shared" si="6"/>
        <v>1</v>
      </c>
    </row>
    <row r="34" spans="3:3" x14ac:dyDescent="0.25">
      <c r="C34" t="s">
        <v>26</v>
      </c>
    </row>
  </sheetData>
  <mergeCells count="12">
    <mergeCell ref="A3:B3"/>
    <mergeCell ref="C3:D3"/>
    <mergeCell ref="A4:B4"/>
    <mergeCell ref="C4:D4"/>
    <mergeCell ref="A10:B10"/>
    <mergeCell ref="C10:D10"/>
    <mergeCell ref="C5:D5"/>
    <mergeCell ref="C6:D6"/>
    <mergeCell ref="C7:D7"/>
    <mergeCell ref="C8:D8"/>
    <mergeCell ref="C9:D9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2015-11-10T11:02:10Z</dcterms:created>
  <dcterms:modified xsi:type="dcterms:W3CDTF">2015-11-10T17:09:58Z</dcterms:modified>
</cp:coreProperties>
</file>